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7\187 servizio postale, plichi e pacchi NEW (Corbo - RdA 50630)\F - Documentazione gara\"/>
    </mc:Choice>
  </mc:AlternateContent>
  <bookViews>
    <workbookView xWindow="480" yWindow="170" windowWidth="27800" windowHeight="1170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E33" i="1" l="1"/>
  <c r="E34" i="1"/>
  <c r="E35" i="1"/>
  <c r="E25" i="1"/>
  <c r="E26" i="1"/>
  <c r="E27" i="1"/>
  <c r="E21" i="1" l="1"/>
  <c r="E19" i="1"/>
  <c r="E20" i="1"/>
  <c r="E14" i="1"/>
  <c r="E46" i="1" l="1"/>
  <c r="E18" i="1"/>
  <c r="E37" i="1"/>
  <c r="E36" i="1"/>
  <c r="E38" i="1" s="1"/>
  <c r="E28" i="1"/>
  <c r="E22" i="1" l="1"/>
  <c r="E10" i="1"/>
  <c r="E9" i="1"/>
  <c r="E11" i="1" l="1"/>
  <c r="E12" i="1"/>
  <c r="E13" i="1"/>
  <c r="E15" i="1"/>
  <c r="E8" i="1"/>
  <c r="E29" i="1"/>
  <c r="E30" i="1" s="1"/>
  <c r="E16" i="1" l="1"/>
  <c r="E47" i="1" s="1"/>
  <c r="E53" i="1" l="1"/>
</calcChain>
</file>

<file path=xl/sharedStrings.xml><?xml version="1.0" encoding="utf-8"?>
<sst xmlns="http://schemas.openxmlformats.org/spreadsheetml/2006/main" count="61" uniqueCount="55">
  <si>
    <t>SERVIZI DI SPEDIZIONE NAZIONALI</t>
  </si>
  <si>
    <t>A - Quantità stimate in 36 mesi</t>
  </si>
  <si>
    <t>B - Dettaglio spedizione</t>
  </si>
  <si>
    <t>C - Prezzo unitario offerto</t>
  </si>
  <si>
    <t>D - Prezzo complessivo offerto (A x C)</t>
  </si>
  <si>
    <t>10-30 Kg</t>
  </si>
  <si>
    <t>30-50 Kg</t>
  </si>
  <si>
    <t>50-100 Kg</t>
  </si>
  <si>
    <t>100- 500 Kg</t>
  </si>
  <si>
    <t>C - Totale costo copertura assicurativa (valore percentuale B applicato al valore A).</t>
  </si>
  <si>
    <t>A – SERVIZIO DI RECAPITO STANDARD</t>
  </si>
  <si>
    <t>CODICE</t>
  </si>
  <si>
    <t>SI6</t>
  </si>
  <si>
    <t>Totale prezzi complessivi offerti per  spedizioni ordinarie</t>
  </si>
  <si>
    <t xml:space="preserve"> SERVIZI DI SPEDIZIONE INTERNAZIONALI (fino a 0,5 Kg) non soggetta a valutazione : Richiesta di Listino valido per tutta la durata del contratto</t>
  </si>
  <si>
    <t xml:space="preserve"> </t>
  </si>
  <si>
    <t>ASS7</t>
  </si>
  <si>
    <t xml:space="preserve"> Copertura assicurativa</t>
  </si>
  <si>
    <t>A - Valore (€) complessivo dei beni da assicurare che si prevede di spedire durante il periodo di validità contrattuale (36 mesi)</t>
  </si>
  <si>
    <t xml:space="preserve">D - Prezzo complessivo offerto </t>
  </si>
  <si>
    <t xml:space="preserve">Totale prezzi complessivi offerti per consegna concordata al piano, posizionamento e ritiro imballo   </t>
  </si>
  <si>
    <t xml:space="preserve"> Prezzo TOTALE </t>
  </si>
  <si>
    <t>TOTALE (compresa parte fissa SI6)</t>
  </si>
  <si>
    <t>C - Prezzo unitario standard</t>
  </si>
  <si>
    <t>13000</t>
  </si>
  <si>
    <t>0-2 Kg</t>
  </si>
  <si>
    <t xml:space="preserve">2- 5 kg </t>
  </si>
  <si>
    <t xml:space="preserve">5- 10 kg </t>
  </si>
  <si>
    <t>B</t>
  </si>
  <si>
    <t>A</t>
  </si>
  <si>
    <t>C</t>
  </si>
  <si>
    <t>D</t>
  </si>
  <si>
    <t>Totale prezzi complessivi offerti per consegna presso sedi dell'amministrazione di apparati elettronici con consegna concordata al piano</t>
  </si>
  <si>
    <t>BASE D'ASTA</t>
  </si>
  <si>
    <t>100- 300 kg</t>
  </si>
  <si>
    <t>B – SERVIZIO DI RECAPITO CELERE (entro le 24 -48 ore)  - quantità stimate in 36 mesi</t>
  </si>
  <si>
    <t>Totale prezzi complessivi offerti per recapito celere</t>
  </si>
  <si>
    <t>0 -2 kg</t>
  </si>
  <si>
    <t>2 - 5 kg</t>
  </si>
  <si>
    <t>5 - 10 kg</t>
  </si>
  <si>
    <t>10 - 30 kg</t>
  </si>
  <si>
    <t>C – SERVIZIO DI RITIRO PRESSO SOGEI CON CONSEGNA CONCORDATA AL PIANO</t>
  </si>
  <si>
    <t xml:space="preserve">colli imballati con spedizione - Lazio e fuori Lazio - 0-2 kg </t>
  </si>
  <si>
    <t xml:space="preserve">colli imballati con spedizione - Lazio e fuori Lazio -2-5 kg </t>
  </si>
  <si>
    <t xml:space="preserve">colli imballati con spedizione - Lazio e fuori Lazio - 5-10  kg </t>
  </si>
  <si>
    <t xml:space="preserve">colli imballati con spedizione - Lazio e fuori Lazio - 10-30  kg </t>
  </si>
  <si>
    <t xml:space="preserve">colli imballati con spedizione - Lazio e fuori Lazio - 30-50  kg </t>
  </si>
  <si>
    <t>colli imballati - lazio e fuori Lazio  - 0- 2 kg</t>
  </si>
  <si>
    <t>colli imballati - lazio e fuori Lazio   - 2-5 kg</t>
  </si>
  <si>
    <t>colli imballati - lazio e fuori  Lazio - 5-10 kg</t>
  </si>
  <si>
    <t>colli imballati - lazio e fuori Lazio -10-30kg</t>
  </si>
  <si>
    <t>colli imballati - lazio e fuori  Lazio - 30-50 kg</t>
  </si>
  <si>
    <t xml:space="preserve"> D- SERVIZIO DI RITIRO E CONSEGNA PRESSO SEDI DELL'AMMINISTRAZIONE CON CONSEGNA CONCORDATA AL PIANO</t>
  </si>
  <si>
    <t>RDA: 50630</t>
  </si>
  <si>
    <t>B - Valore del  premio espresso in %  rispetto al valore totale delle spedizioni (€1.000.000) - max due cifre decimali  - (massima percentuale ammessa 0,7)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</si>
</sst>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&quot;€&quot;\ #,##0.00;[Red]\-&quot;€&quot;\ #,##0.00"/>
    <numFmt numFmtId="43" formatCode="_-* #,##0.00_-;\-* #,##0.00_-;_-* &quot;-&quot;??_-;_-@_-"/>
    <numFmt numFmtId="164" formatCode="&quot;€&quot;\ #,##0.00"/>
    <numFmt numFmtId="165" formatCode="&quot; &quot;[$€-410]&quot; &quot;#,##0.00&quot; &quot;;&quot;-&quot;[$€-410]&quot; &quot;#,##0.00&quot; &quot;;&quot; &quot;[$€-410]&quot; -&quot;00&quot; &quot;;&quot; &quot;@&quot; &quot;"/>
    <numFmt numFmtId="166" formatCode="[$€-410]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Trebuchet MS"/>
      <family val="2"/>
    </font>
    <font>
      <b/>
      <sz val="11"/>
      <color rgb="FF000000"/>
      <name val="Calibri"/>
      <family val="2"/>
      <scheme val="minor"/>
    </font>
    <font>
      <b/>
      <sz val="9"/>
      <color rgb="FF000000"/>
      <name val="Trebuchet MS"/>
      <family val="2"/>
    </font>
    <font>
      <sz val="11"/>
      <color rgb="FF000000"/>
      <name val="Calibri"/>
      <family val="2"/>
    </font>
    <font>
      <b/>
      <sz val="9"/>
      <color theme="0"/>
      <name val="Trebuchet MS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4"/>
      <color rgb="FF000000"/>
      <name val="Trebuchet MS"/>
      <family val="2"/>
    </font>
    <font>
      <b/>
      <sz val="14"/>
      <name val="Trebuchet MS"/>
      <family val="2"/>
    </font>
    <font>
      <b/>
      <sz val="16"/>
      <color theme="1"/>
      <name val="Calibri"/>
      <family val="2"/>
      <scheme val="minor"/>
    </font>
    <font>
      <b/>
      <sz val="10"/>
      <color rgb="FF000000"/>
      <name val="Trebuchet MS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Trebuchet MS"/>
      <family val="2"/>
    </font>
    <font>
      <b/>
      <sz val="16"/>
      <color rgb="FFFF0000"/>
      <name val="Calibri"/>
      <family val="2"/>
      <scheme val="minor"/>
    </font>
    <font>
      <sz val="9"/>
      <name val="Trebuchet MS"/>
      <family val="2"/>
    </font>
  </fonts>
  <fills count="12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4" tint="-0.249977111117893"/>
        <bgColor rgb="FF808080"/>
      </patternFill>
    </fill>
    <fill>
      <patternFill patternType="solid">
        <fgColor theme="0" tint="-0.34998626667073579"/>
        <bgColor rgb="FF80808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rgb="FFEEEC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EEECE1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0">
    <xf numFmtId="0" fontId="0" fillId="0" borderId="0" xfId="0"/>
    <xf numFmtId="2" fontId="2" fillId="0" borderId="10" xfId="2" applyNumberFormat="1" applyFont="1" applyBorder="1" applyAlignment="1" applyProtection="1">
      <alignment horizontal="center" vertical="center" wrapText="1"/>
      <protection locked="0"/>
    </xf>
    <xf numFmtId="2" fontId="2" fillId="8" borderId="6" xfId="2" applyNumberFormat="1" applyFont="1" applyFill="1" applyBorder="1" applyAlignment="1" applyProtection="1">
      <alignment horizontal="center" vertical="center" wrapText="1"/>
      <protection locked="0"/>
    </xf>
    <xf numFmtId="2" fontId="2" fillId="0" borderId="6" xfId="2" applyNumberFormat="1" applyFont="1" applyBorder="1" applyAlignment="1" applyProtection="1">
      <alignment horizontal="center" vertical="center" wrapText="1"/>
      <protection locked="0"/>
    </xf>
    <xf numFmtId="0" fontId="17" fillId="9" borderId="6" xfId="2" applyFont="1" applyFill="1" applyBorder="1" applyAlignment="1" applyProtection="1">
      <alignment horizontal="center" vertical="center" wrapText="1"/>
      <protection locked="0"/>
    </xf>
    <xf numFmtId="0" fontId="17" fillId="9" borderId="10" xfId="2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6" fillId="3" borderId="8" xfId="2" applyFont="1" applyFill="1" applyBorder="1" applyAlignment="1" applyProtection="1">
      <alignment horizontal="center" vertical="center" wrapText="1"/>
    </xf>
    <xf numFmtId="0" fontId="6" fillId="3" borderId="21" xfId="2" applyFont="1" applyFill="1" applyBorder="1" applyAlignment="1" applyProtection="1">
      <alignment horizontal="center" vertical="center" wrapText="1"/>
    </xf>
    <xf numFmtId="0" fontId="6" fillId="3" borderId="25" xfId="2" applyFont="1" applyFill="1" applyBorder="1" applyAlignment="1" applyProtection="1">
      <alignment vertical="center" wrapText="1"/>
    </xf>
    <xf numFmtId="0" fontId="2" fillId="2" borderId="7" xfId="2" applyFont="1" applyFill="1" applyBorder="1" applyAlignment="1" applyProtection="1">
      <alignment horizontal="center" vertical="center" wrapText="1"/>
    </xf>
    <xf numFmtId="3" fontId="2" fillId="0" borderId="30" xfId="2" applyNumberFormat="1" applyFont="1" applyBorder="1" applyAlignment="1" applyProtection="1">
      <alignment horizontal="center" vertical="center" wrapText="1"/>
    </xf>
    <xf numFmtId="3" fontId="2" fillId="0" borderId="12" xfId="2" applyNumberFormat="1" applyFont="1" applyBorder="1" applyAlignment="1" applyProtection="1">
      <alignment horizontal="center" vertical="center" wrapText="1"/>
    </xf>
    <xf numFmtId="3" fontId="2" fillId="8" borderId="31" xfId="2" applyNumberFormat="1" applyFont="1" applyFill="1" applyBorder="1" applyAlignment="1" applyProtection="1">
      <alignment horizontal="center" vertical="center" wrapText="1"/>
    </xf>
    <xf numFmtId="3" fontId="2" fillId="8" borderId="8" xfId="2" applyNumberFormat="1" applyFont="1" applyFill="1" applyBorder="1" applyAlignment="1" applyProtection="1">
      <alignment horizontal="center" vertical="center" wrapText="1"/>
    </xf>
    <xf numFmtId="3" fontId="2" fillId="0" borderId="31" xfId="2" applyNumberFormat="1" applyFont="1" applyBorder="1" applyAlignment="1" applyProtection="1">
      <alignment horizontal="center" vertical="center" wrapText="1"/>
    </xf>
    <xf numFmtId="3" fontId="2" fillId="0" borderId="8" xfId="2" applyNumberFormat="1" applyFont="1" applyBorder="1" applyAlignment="1" applyProtection="1">
      <alignment horizontal="center" vertical="center" wrapText="1"/>
    </xf>
    <xf numFmtId="3" fontId="2" fillId="0" borderId="6" xfId="2" applyNumberFormat="1" applyFont="1" applyBorder="1" applyAlignment="1" applyProtection="1">
      <alignment horizontal="center" vertical="center" wrapText="1"/>
    </xf>
    <xf numFmtId="164" fontId="2" fillId="0" borderId="6" xfId="2" applyNumberFormat="1" applyFont="1" applyBorder="1" applyAlignment="1" applyProtection="1">
      <alignment horizontal="center" vertical="center" wrapText="1"/>
    </xf>
    <xf numFmtId="0" fontId="12" fillId="7" borderId="18" xfId="0" applyFont="1" applyFill="1" applyBorder="1" applyAlignment="1" applyProtection="1">
      <alignment horizontal="center" vertical="center" wrapText="1"/>
    </xf>
    <xf numFmtId="3" fontId="2" fillId="0" borderId="32" xfId="2" applyNumberFormat="1" applyFont="1" applyBorder="1" applyAlignment="1" applyProtection="1">
      <alignment horizontal="center" vertical="center" wrapText="1"/>
    </xf>
    <xf numFmtId="164" fontId="14" fillId="7" borderId="6" xfId="4" applyNumberFormat="1" applyFont="1" applyFill="1" applyBorder="1" applyAlignment="1" applyProtection="1">
      <alignment horizontal="center" vertical="center"/>
    </xf>
    <xf numFmtId="0" fontId="2" fillId="2" borderId="5" xfId="2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3" fontId="2" fillId="7" borderId="4" xfId="2" applyNumberFormat="1" applyFont="1" applyFill="1" applyBorder="1" applyAlignment="1" applyProtection="1">
      <alignment horizontal="center" vertical="center" wrapText="1"/>
    </xf>
    <xf numFmtId="0" fontId="11" fillId="6" borderId="9" xfId="2" applyFont="1" applyFill="1" applyBorder="1" applyAlignment="1" applyProtection="1">
      <alignment vertical="center" wrapText="1"/>
    </xf>
    <xf numFmtId="0" fontId="11" fillId="6" borderId="18" xfId="2" applyFont="1" applyFill="1" applyBorder="1" applyAlignment="1" applyProtection="1">
      <alignment vertical="center" wrapText="1"/>
    </xf>
    <xf numFmtId="0" fontId="11" fillId="6" borderId="19" xfId="2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 wrapText="1"/>
    </xf>
    <xf numFmtId="49" fontId="15" fillId="4" borderId="7" xfId="2" applyNumberFormat="1" applyFont="1" applyFill="1" applyBorder="1" applyAlignment="1" applyProtection="1">
      <alignment horizontal="center" vertical="center" wrapText="1"/>
    </xf>
    <xf numFmtId="43" fontId="0" fillId="0" borderId="0" xfId="1" applyFont="1" applyProtection="1"/>
    <xf numFmtId="8" fontId="8" fillId="0" borderId="0" xfId="0" applyNumberFormat="1" applyFont="1" applyProtection="1"/>
    <xf numFmtId="0" fontId="12" fillId="0" borderId="0" xfId="0" applyFont="1" applyAlignment="1" applyProtection="1">
      <alignment horizontal="right"/>
    </xf>
    <xf numFmtId="8" fontId="12" fillId="0" borderId="0" xfId="0" applyNumberFormat="1" applyFont="1" applyProtection="1"/>
    <xf numFmtId="8" fontId="16" fillId="0" borderId="0" xfId="0" applyNumberFormat="1" applyFont="1" applyProtection="1"/>
    <xf numFmtId="8" fontId="7" fillId="0" borderId="0" xfId="0" applyNumberFormat="1" applyFont="1" applyAlignment="1" applyProtection="1">
      <alignment horizontal="center"/>
    </xf>
    <xf numFmtId="10" fontId="0" fillId="0" borderId="0" xfId="0" applyNumberFormat="1" applyProtection="1"/>
    <xf numFmtId="43" fontId="8" fillId="0" borderId="0" xfId="0" applyNumberFormat="1" applyFont="1" applyProtection="1"/>
    <xf numFmtId="43" fontId="0" fillId="0" borderId="0" xfId="0" applyNumberFormat="1" applyProtection="1"/>
    <xf numFmtId="0" fontId="2" fillId="2" borderId="18" xfId="2" applyFont="1" applyFill="1" applyBorder="1" applyAlignment="1" applyProtection="1">
      <alignment horizontal="center" vertical="center" wrapText="1"/>
    </xf>
    <xf numFmtId="164" fontId="2" fillId="0" borderId="34" xfId="2" applyNumberFormat="1" applyFont="1" applyBorder="1" applyAlignment="1" applyProtection="1">
      <alignment horizontal="center" vertical="center" wrapText="1"/>
    </xf>
    <xf numFmtId="3" fontId="2" fillId="0" borderId="23" xfId="2" applyNumberFormat="1" applyFont="1" applyBorder="1" applyAlignment="1" applyProtection="1">
      <alignment horizontal="center" vertical="center" wrapText="1"/>
    </xf>
    <xf numFmtId="3" fontId="2" fillId="0" borderId="24" xfId="2" applyNumberFormat="1" applyFont="1" applyBorder="1" applyAlignment="1" applyProtection="1">
      <alignment horizontal="center" vertical="center" wrapText="1"/>
    </xf>
    <xf numFmtId="3" fontId="2" fillId="0" borderId="19" xfId="2" applyNumberFormat="1" applyFont="1" applyBorder="1" applyAlignment="1" applyProtection="1">
      <alignment horizontal="center" vertical="center" wrapText="1"/>
    </xf>
    <xf numFmtId="0" fontId="2" fillId="2" borderId="13" xfId="2" applyFont="1" applyFill="1" applyBorder="1" applyAlignment="1" applyProtection="1">
      <alignment horizontal="center" vertical="center" wrapText="1"/>
    </xf>
    <xf numFmtId="3" fontId="2" fillId="0" borderId="35" xfId="2" applyNumberFormat="1" applyFont="1" applyBorder="1" applyAlignment="1" applyProtection="1">
      <alignment horizontal="center" vertical="center" wrapText="1"/>
    </xf>
    <xf numFmtId="3" fontId="2" fillId="0" borderId="36" xfId="2" applyNumberFormat="1" applyFont="1" applyBorder="1" applyAlignment="1" applyProtection="1">
      <alignment horizontal="center" vertical="center" wrapText="1"/>
    </xf>
    <xf numFmtId="3" fontId="2" fillId="0" borderId="37" xfId="2" applyNumberFormat="1" applyFont="1" applyBorder="1" applyAlignment="1" applyProtection="1">
      <alignment horizontal="center" vertical="center" wrapText="1"/>
    </xf>
    <xf numFmtId="164" fontId="2" fillId="0" borderId="38" xfId="2" applyNumberFormat="1" applyFont="1" applyBorder="1" applyAlignment="1" applyProtection="1">
      <alignment horizontal="center" vertical="center" wrapText="1"/>
    </xf>
    <xf numFmtId="164" fontId="2" fillId="0" borderId="39" xfId="2" applyNumberFormat="1" applyFont="1" applyBorder="1" applyAlignment="1" applyProtection="1">
      <alignment horizontal="center" vertical="center" wrapText="1"/>
    </xf>
    <xf numFmtId="164" fontId="14" fillId="7" borderId="6" xfId="2" applyNumberFormat="1" applyFont="1" applyFill="1" applyBorder="1" applyAlignment="1" applyProtection="1">
      <alignment horizontal="center" vertical="center" wrapText="1"/>
    </xf>
    <xf numFmtId="0" fontId="17" fillId="9" borderId="40" xfId="2" applyFont="1" applyFill="1" applyBorder="1" applyAlignment="1" applyProtection="1">
      <alignment horizontal="center" vertical="center" wrapText="1"/>
    </xf>
    <xf numFmtId="0" fontId="17" fillId="9" borderId="24" xfId="2" applyFont="1" applyFill="1" applyBorder="1" applyAlignment="1" applyProtection="1">
      <alignment horizontal="center" vertical="center" wrapText="1"/>
    </xf>
    <xf numFmtId="0" fontId="17" fillId="9" borderId="41" xfId="2" applyFont="1" applyFill="1" applyBorder="1" applyAlignment="1" applyProtection="1">
      <alignment horizontal="center" vertical="center" wrapText="1"/>
    </xf>
    <xf numFmtId="0" fontId="17" fillId="9" borderId="10" xfId="2" applyFont="1" applyFill="1" applyBorder="1" applyAlignment="1" applyProtection="1">
      <alignment horizontal="center" vertical="center" wrapText="1"/>
    </xf>
    <xf numFmtId="0" fontId="8" fillId="0" borderId="0" xfId="0" applyFont="1" applyProtection="1"/>
    <xf numFmtId="164" fontId="2" fillId="8" borderId="6" xfId="2" applyNumberFormat="1" applyFont="1" applyFill="1" applyBorder="1" applyAlignment="1" applyProtection="1">
      <alignment horizontal="center" vertical="center" wrapText="1"/>
    </xf>
    <xf numFmtId="0" fontId="2" fillId="2" borderId="30" xfId="2" applyFont="1" applyFill="1" applyBorder="1" applyAlignment="1" applyProtection="1">
      <alignment horizontal="center" vertical="center" wrapText="1"/>
    </xf>
    <xf numFmtId="0" fontId="6" fillId="3" borderId="45" xfId="2" applyFont="1" applyFill="1" applyBorder="1" applyAlignment="1" applyProtection="1">
      <alignment vertical="center" wrapText="1"/>
    </xf>
    <xf numFmtId="0" fontId="6" fillId="3" borderId="13" xfId="2" applyFont="1" applyFill="1" applyBorder="1" applyAlignment="1" applyProtection="1">
      <alignment vertical="center" wrapText="1"/>
    </xf>
    <xf numFmtId="0" fontId="12" fillId="0" borderId="0" xfId="0" applyFont="1" applyProtection="1"/>
    <xf numFmtId="0" fontId="12" fillId="0" borderId="23" xfId="0" applyFont="1" applyBorder="1" applyAlignment="1" applyProtection="1">
      <alignment horizontal="center" vertical="center" wrapText="1"/>
    </xf>
    <xf numFmtId="0" fontId="12" fillId="0" borderId="24" xfId="0" applyFont="1" applyBorder="1" applyAlignment="1" applyProtection="1">
      <alignment horizontal="center" vertical="center" wrapText="1"/>
    </xf>
    <xf numFmtId="0" fontId="12" fillId="0" borderId="29" xfId="0" applyFont="1" applyBorder="1" applyAlignment="1" applyProtection="1">
      <alignment horizontal="center" vertical="center" wrapText="1"/>
    </xf>
    <xf numFmtId="0" fontId="12" fillId="7" borderId="9" xfId="0" applyFont="1" applyFill="1" applyBorder="1" applyAlignment="1" applyProtection="1">
      <alignment horizontal="center" vertical="center" wrapText="1"/>
    </xf>
    <xf numFmtId="0" fontId="12" fillId="7" borderId="18" xfId="0" applyFont="1" applyFill="1" applyBorder="1" applyAlignment="1" applyProtection="1">
      <alignment horizontal="center" vertical="center" wrapText="1"/>
    </xf>
    <xf numFmtId="0" fontId="12" fillId="7" borderId="19" xfId="0" applyFont="1" applyFill="1" applyBorder="1" applyAlignment="1" applyProtection="1">
      <alignment horizontal="center" vertical="center" wrapText="1"/>
    </xf>
    <xf numFmtId="0" fontId="4" fillId="2" borderId="42" xfId="2" applyFont="1" applyFill="1" applyBorder="1" applyAlignment="1" applyProtection="1">
      <alignment horizontal="justify" vertical="center" wrapText="1"/>
    </xf>
    <xf numFmtId="0" fontId="4" fillId="2" borderId="43" xfId="2" applyFont="1" applyFill="1" applyBorder="1" applyAlignment="1" applyProtection="1">
      <alignment horizontal="justify" vertical="center" wrapText="1"/>
    </xf>
    <xf numFmtId="0" fontId="4" fillId="2" borderId="44" xfId="2" applyFont="1" applyFill="1" applyBorder="1" applyAlignment="1" applyProtection="1">
      <alignment horizontal="justify" vertical="center" wrapText="1"/>
    </xf>
    <xf numFmtId="0" fontId="4" fillId="2" borderId="7" xfId="2" applyFont="1" applyFill="1" applyBorder="1" applyAlignment="1" applyProtection="1">
      <alignment horizontal="left" vertical="center" wrapText="1"/>
    </xf>
    <xf numFmtId="0" fontId="4" fillId="2" borderId="22" xfId="2" applyFont="1" applyFill="1" applyBorder="1" applyAlignment="1" applyProtection="1">
      <alignment horizontal="left" vertical="center" wrapText="1"/>
    </xf>
    <xf numFmtId="0" fontId="4" fillId="2" borderId="28" xfId="2" applyFont="1" applyFill="1" applyBorder="1" applyAlignment="1" applyProtection="1">
      <alignment horizontal="left" vertical="center" wrapText="1"/>
    </xf>
    <xf numFmtId="0" fontId="4" fillId="2" borderId="7" xfId="2" applyFont="1" applyFill="1" applyBorder="1" applyAlignment="1" applyProtection="1">
      <alignment horizontal="justify" vertical="center" wrapText="1"/>
    </xf>
    <xf numFmtId="0" fontId="4" fillId="2" borderId="22" xfId="2" applyFont="1" applyFill="1" applyBorder="1" applyAlignment="1" applyProtection="1">
      <alignment horizontal="justify" vertical="center" wrapText="1"/>
    </xf>
    <xf numFmtId="0" fontId="4" fillId="2" borderId="28" xfId="2" applyFont="1" applyFill="1" applyBorder="1" applyAlignment="1" applyProtection="1">
      <alignment horizontal="justify" vertical="center" wrapText="1"/>
    </xf>
    <xf numFmtId="0" fontId="3" fillId="7" borderId="32" xfId="2" applyFont="1" applyFill="1" applyBorder="1" applyAlignment="1" applyProtection="1">
      <alignment horizontal="center" vertical="center" wrapText="1"/>
    </xf>
    <xf numFmtId="0" fontId="3" fillId="7" borderId="15" xfId="2" applyFont="1" applyFill="1" applyBorder="1" applyAlignment="1" applyProtection="1">
      <alignment horizontal="center" vertical="center" wrapText="1"/>
    </xf>
    <xf numFmtId="0" fontId="3" fillId="7" borderId="0" xfId="2" applyFont="1" applyFill="1" applyBorder="1" applyAlignment="1" applyProtection="1">
      <alignment horizontal="center" vertical="center" wrapText="1"/>
    </xf>
    <xf numFmtId="0" fontId="12" fillId="7" borderId="23" xfId="0" applyFont="1" applyFill="1" applyBorder="1" applyAlignment="1" applyProtection="1">
      <alignment horizontal="center" vertical="center" wrapText="1"/>
    </xf>
    <xf numFmtId="0" fontId="12" fillId="7" borderId="24" xfId="0" applyFont="1" applyFill="1" applyBorder="1" applyAlignment="1" applyProtection="1">
      <alignment horizontal="center" vertical="center" wrapText="1"/>
    </xf>
    <xf numFmtId="0" fontId="12" fillId="7" borderId="29" xfId="0" applyFont="1" applyFill="1" applyBorder="1" applyAlignment="1" applyProtection="1">
      <alignment horizontal="center" vertical="center" wrapText="1"/>
    </xf>
    <xf numFmtId="0" fontId="3" fillId="7" borderId="19" xfId="2" applyFont="1" applyFill="1" applyBorder="1" applyAlignment="1" applyProtection="1">
      <alignment horizontal="center" vertical="center" wrapText="1"/>
    </xf>
    <xf numFmtId="0" fontId="3" fillId="7" borderId="20" xfId="2" applyFont="1" applyFill="1" applyBorder="1" applyAlignment="1" applyProtection="1">
      <alignment horizontal="center" vertical="center" wrapText="1"/>
    </xf>
    <xf numFmtId="0" fontId="4" fillId="2" borderId="30" xfId="2" applyFont="1" applyFill="1" applyBorder="1" applyAlignment="1" applyProtection="1">
      <alignment horizontal="center" vertical="center" wrapText="1"/>
    </xf>
    <xf numFmtId="0" fontId="4" fillId="2" borderId="33" xfId="2" applyFont="1" applyFill="1" applyBorder="1" applyAlignment="1" applyProtection="1">
      <alignment horizontal="center" vertical="center" wrapText="1"/>
    </xf>
    <xf numFmtId="0" fontId="2" fillId="2" borderId="2" xfId="2" applyFont="1" applyFill="1" applyBorder="1" applyAlignment="1" applyProtection="1">
      <alignment horizontal="justify" vertical="center" wrapText="1"/>
    </xf>
    <xf numFmtId="0" fontId="2" fillId="2" borderId="1" xfId="2" applyFont="1" applyFill="1" applyBorder="1" applyAlignment="1" applyProtection="1">
      <alignment horizontal="justify" vertical="center" wrapText="1"/>
    </xf>
    <xf numFmtId="0" fontId="2" fillId="2" borderId="12" xfId="2" applyFont="1" applyFill="1" applyBorder="1" applyAlignment="1" applyProtection="1">
      <alignment horizontal="center" vertical="center" wrapText="1"/>
    </xf>
    <xf numFmtId="0" fontId="2" fillId="2" borderId="11" xfId="2" applyFont="1" applyFill="1" applyBorder="1" applyAlignment="1" applyProtection="1">
      <alignment horizontal="center" vertical="center" wrapText="1"/>
    </xf>
    <xf numFmtId="0" fontId="2" fillId="2" borderId="46" xfId="2" applyFont="1" applyFill="1" applyBorder="1" applyAlignment="1" applyProtection="1">
      <alignment horizontal="justify" vertical="center" wrapText="1"/>
    </xf>
    <xf numFmtId="0" fontId="2" fillId="2" borderId="47" xfId="2" applyFont="1" applyFill="1" applyBorder="1" applyAlignment="1" applyProtection="1">
      <alignment horizontal="justify" vertical="center" wrapText="1"/>
    </xf>
    <xf numFmtId="0" fontId="2" fillId="2" borderId="48" xfId="2" applyFont="1" applyFill="1" applyBorder="1" applyAlignment="1" applyProtection="1">
      <alignment horizontal="justify" vertical="center" wrapText="1"/>
    </xf>
    <xf numFmtId="0" fontId="3" fillId="7" borderId="27" xfId="2" applyFont="1" applyFill="1" applyBorder="1" applyAlignment="1" applyProtection="1">
      <alignment horizontal="center" vertical="center" wrapText="1"/>
    </xf>
    <xf numFmtId="0" fontId="3" fillId="7" borderId="3" xfId="2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/>
    </xf>
    <xf numFmtId="0" fontId="7" fillId="0" borderId="14" xfId="0" applyFont="1" applyBorder="1" applyAlignment="1" applyProtection="1">
      <alignment horizontal="center"/>
    </xf>
    <xf numFmtId="0" fontId="7" fillId="0" borderId="10" xfId="0" applyFont="1" applyBorder="1" applyAlignment="1" applyProtection="1">
      <alignment horizontal="center"/>
    </xf>
    <xf numFmtId="8" fontId="7" fillId="0" borderId="13" xfId="0" applyNumberFormat="1" applyFont="1" applyBorder="1" applyAlignment="1" applyProtection="1">
      <alignment horizontal="center"/>
    </xf>
    <xf numFmtId="8" fontId="7" fillId="0" borderId="14" xfId="0" applyNumberFormat="1" applyFont="1" applyBorder="1" applyAlignment="1" applyProtection="1">
      <alignment horizontal="center"/>
    </xf>
    <xf numFmtId="8" fontId="7" fillId="0" borderId="10" xfId="0" applyNumberFormat="1" applyFont="1" applyBorder="1" applyAlignment="1" applyProtection="1">
      <alignment horizontal="center"/>
    </xf>
    <xf numFmtId="0" fontId="3" fillId="7" borderId="7" xfId="2" applyFont="1" applyFill="1" applyBorder="1" applyAlignment="1" applyProtection="1">
      <alignment horizontal="center" vertical="center" wrapText="1"/>
    </xf>
    <xf numFmtId="0" fontId="3" fillId="7" borderId="22" xfId="2" applyFont="1" applyFill="1" applyBorder="1" applyAlignment="1" applyProtection="1">
      <alignment horizontal="center" vertical="center" wrapText="1"/>
    </xf>
    <xf numFmtId="0" fontId="3" fillId="7" borderId="28" xfId="2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top" wrapText="1"/>
    </xf>
    <xf numFmtId="0" fontId="7" fillId="7" borderId="19" xfId="0" applyFont="1" applyFill="1" applyBorder="1" applyAlignment="1" applyProtection="1">
      <alignment horizontal="center" vertical="top" wrapText="1"/>
    </xf>
    <xf numFmtId="0" fontId="7" fillId="7" borderId="13" xfId="0" applyFont="1" applyFill="1" applyBorder="1" applyAlignment="1" applyProtection="1">
      <alignment horizontal="center" vertical="top" wrapText="1"/>
    </xf>
    <xf numFmtId="0" fontId="7" fillId="7" borderId="10" xfId="0" applyFont="1" applyFill="1" applyBorder="1" applyAlignment="1" applyProtection="1">
      <alignment horizontal="center" vertical="top" wrapText="1"/>
    </xf>
    <xf numFmtId="0" fontId="13" fillId="4" borderId="26" xfId="2" applyFont="1" applyFill="1" applyBorder="1" applyAlignment="1" applyProtection="1">
      <alignment horizontal="left" vertical="center" wrapText="1"/>
    </xf>
    <xf numFmtId="0" fontId="13" fillId="4" borderId="16" xfId="2" applyFont="1" applyFill="1" applyBorder="1" applyAlignment="1" applyProtection="1">
      <alignment horizontal="left" vertical="center" wrapText="1"/>
    </xf>
    <xf numFmtId="0" fontId="10" fillId="10" borderId="9" xfId="2" applyFont="1" applyFill="1" applyBorder="1" applyAlignment="1" applyProtection="1">
      <alignment horizontal="center" vertical="center" wrapText="1"/>
    </xf>
    <xf numFmtId="0" fontId="10" fillId="10" borderId="17" xfId="2" applyFont="1" applyFill="1" applyBorder="1" applyAlignment="1" applyProtection="1">
      <alignment horizontal="center" vertical="center" wrapText="1"/>
    </xf>
    <xf numFmtId="0" fontId="10" fillId="10" borderId="18" xfId="2" applyFont="1" applyFill="1" applyBorder="1" applyAlignment="1" applyProtection="1">
      <alignment horizontal="center" vertical="center" wrapText="1"/>
    </xf>
    <xf numFmtId="0" fontId="10" fillId="10" borderId="0" xfId="2" applyFont="1" applyFill="1" applyBorder="1" applyAlignment="1" applyProtection="1">
      <alignment horizontal="center" vertical="center" wrapText="1"/>
    </xf>
    <xf numFmtId="0" fontId="10" fillId="10" borderId="19" xfId="2" applyFont="1" applyFill="1" applyBorder="1" applyAlignment="1" applyProtection="1">
      <alignment horizontal="center" vertical="center" wrapText="1"/>
    </xf>
    <xf numFmtId="0" fontId="10" fillId="10" borderId="20" xfId="2" applyFont="1" applyFill="1" applyBorder="1" applyAlignment="1" applyProtection="1">
      <alignment horizontal="center" vertical="center" wrapText="1"/>
    </xf>
    <xf numFmtId="166" fontId="9" fillId="11" borderId="13" xfId="2" applyNumberFormat="1" applyFont="1" applyFill="1" applyBorder="1" applyAlignment="1" applyProtection="1">
      <alignment horizontal="center" vertical="center" wrapText="1"/>
    </xf>
    <xf numFmtId="166" fontId="9" fillId="11" borderId="14" xfId="2" applyNumberFormat="1" applyFont="1" applyFill="1" applyBorder="1" applyAlignment="1" applyProtection="1">
      <alignment horizontal="center" vertical="center" wrapText="1"/>
    </xf>
    <xf numFmtId="166" fontId="9" fillId="11" borderId="10" xfId="2" applyNumberFormat="1" applyFont="1" applyFill="1" applyBorder="1" applyAlignment="1" applyProtection="1">
      <alignment horizontal="center" vertical="center" wrapText="1"/>
    </xf>
  </cellXfs>
  <cellStyles count="5">
    <cellStyle name="Migliaia" xfId="1" builtinId="3"/>
    <cellStyle name="Migliaia 2" xfId="4"/>
    <cellStyle name="Normale" xfId="0" builtinId="0"/>
    <cellStyle name="Normale 2" xfId="2"/>
    <cellStyle name="Valuta 2" xf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8"/>
  <sheetViews>
    <sheetView tabSelected="1" topLeftCell="A10" zoomScale="55" zoomScaleNormal="55" workbookViewId="0">
      <selection activeCell="K45" sqref="K45"/>
    </sheetView>
  </sheetViews>
  <sheetFormatPr defaultRowHeight="14.5" x14ac:dyDescent="0.35"/>
  <cols>
    <col min="1" max="1" width="12" style="6" customWidth="1"/>
    <col min="2" max="2" width="35.7265625" style="6" customWidth="1"/>
    <col min="3" max="3" width="49" style="6" customWidth="1"/>
    <col min="4" max="4" width="60.54296875" style="6" customWidth="1"/>
    <col min="5" max="5" width="40.7265625" style="6" customWidth="1"/>
    <col min="6" max="16384" width="8.7265625" style="6"/>
  </cols>
  <sheetData>
    <row r="2" spans="1:5" ht="21" x14ac:dyDescent="0.5">
      <c r="B2" s="61" t="s">
        <v>53</v>
      </c>
    </row>
    <row r="4" spans="1:5" ht="15" thickBot="1" x14ac:dyDescent="0.4"/>
    <row r="5" spans="1:5" ht="29" customHeight="1" thickBot="1" x14ac:dyDescent="0.4">
      <c r="A5" s="7" t="s">
        <v>11</v>
      </c>
      <c r="B5" s="8" t="s">
        <v>0</v>
      </c>
      <c r="C5" s="9"/>
      <c r="D5" s="59"/>
      <c r="E5" s="60"/>
    </row>
    <row r="6" spans="1:5" ht="21" customHeight="1" thickBot="1" x14ac:dyDescent="0.4">
      <c r="A6" s="80" t="s">
        <v>29</v>
      </c>
      <c r="B6" s="58" t="s">
        <v>1</v>
      </c>
      <c r="C6" s="22" t="s">
        <v>2</v>
      </c>
      <c r="D6" s="23" t="s">
        <v>23</v>
      </c>
      <c r="E6" s="24" t="s">
        <v>4</v>
      </c>
    </row>
    <row r="7" spans="1:5" ht="27.75" customHeight="1" thickBot="1" x14ac:dyDescent="0.4">
      <c r="A7" s="81"/>
      <c r="B7" s="68" t="s">
        <v>10</v>
      </c>
      <c r="C7" s="69"/>
      <c r="D7" s="69"/>
      <c r="E7" s="70"/>
    </row>
    <row r="8" spans="1:5" ht="24.5" customHeight="1" thickBot="1" x14ac:dyDescent="0.4">
      <c r="A8" s="81"/>
      <c r="B8" s="11">
        <v>3000</v>
      </c>
      <c r="C8" s="12" t="s">
        <v>25</v>
      </c>
      <c r="D8" s="1"/>
      <c r="E8" s="18">
        <f>(B8*D8)</f>
        <v>0</v>
      </c>
    </row>
    <row r="9" spans="1:5" ht="25" customHeight="1" thickBot="1" x14ac:dyDescent="0.4">
      <c r="A9" s="81"/>
      <c r="B9" s="13">
        <v>2000</v>
      </c>
      <c r="C9" s="14" t="s">
        <v>26</v>
      </c>
      <c r="D9" s="2"/>
      <c r="E9" s="57">
        <f>(B9*D9)</f>
        <v>0</v>
      </c>
    </row>
    <row r="10" spans="1:5" ht="26" customHeight="1" thickBot="1" x14ac:dyDescent="0.4">
      <c r="A10" s="81"/>
      <c r="B10" s="13">
        <v>1000</v>
      </c>
      <c r="C10" s="14" t="s">
        <v>27</v>
      </c>
      <c r="D10" s="2"/>
      <c r="E10" s="57">
        <f>(B10*D10)</f>
        <v>0</v>
      </c>
    </row>
    <row r="11" spans="1:5" ht="25" customHeight="1" thickBot="1" x14ac:dyDescent="0.4">
      <c r="A11" s="81"/>
      <c r="B11" s="15">
        <v>500</v>
      </c>
      <c r="C11" s="16" t="s">
        <v>5</v>
      </c>
      <c r="D11" s="3"/>
      <c r="E11" s="18">
        <f t="shared" ref="E11:E15" si="0">(B11*D11)</f>
        <v>0</v>
      </c>
    </row>
    <row r="12" spans="1:5" ht="24.5" customHeight="1" thickBot="1" x14ac:dyDescent="0.4">
      <c r="A12" s="81"/>
      <c r="B12" s="15">
        <v>100</v>
      </c>
      <c r="C12" s="16" t="s">
        <v>6</v>
      </c>
      <c r="D12" s="3"/>
      <c r="E12" s="18">
        <f t="shared" si="0"/>
        <v>0</v>
      </c>
    </row>
    <row r="13" spans="1:5" ht="25.5" customHeight="1" thickBot="1" x14ac:dyDescent="0.4">
      <c r="A13" s="81"/>
      <c r="B13" s="15">
        <v>20</v>
      </c>
      <c r="C13" s="16" t="s">
        <v>7</v>
      </c>
      <c r="D13" s="1"/>
      <c r="E13" s="18">
        <f t="shared" si="0"/>
        <v>0</v>
      </c>
    </row>
    <row r="14" spans="1:5" ht="25.5" customHeight="1" thickBot="1" x14ac:dyDescent="0.4">
      <c r="A14" s="81"/>
      <c r="B14" s="15">
        <v>5</v>
      </c>
      <c r="C14" s="16" t="s">
        <v>34</v>
      </c>
      <c r="D14" s="1"/>
      <c r="E14" s="18">
        <f t="shared" si="0"/>
        <v>0</v>
      </c>
    </row>
    <row r="15" spans="1:5" ht="25" customHeight="1" thickBot="1" x14ac:dyDescent="0.4">
      <c r="A15" s="81"/>
      <c r="B15" s="15">
        <v>5</v>
      </c>
      <c r="C15" s="16" t="s">
        <v>8</v>
      </c>
      <c r="D15" s="1"/>
      <c r="E15" s="18">
        <f t="shared" si="0"/>
        <v>0</v>
      </c>
    </row>
    <row r="16" spans="1:5" ht="26.25" customHeight="1" thickBot="1" x14ac:dyDescent="0.4">
      <c r="A16" s="82"/>
      <c r="B16" s="77" t="s">
        <v>13</v>
      </c>
      <c r="C16" s="78"/>
      <c r="D16" s="79"/>
      <c r="E16" s="21">
        <f>(E8+E9+E10+E11+E12+E13+E14+E15)</f>
        <v>0</v>
      </c>
    </row>
    <row r="17" spans="1:5" ht="27.75" customHeight="1" thickBot="1" x14ac:dyDescent="0.4">
      <c r="A17" s="65" t="s">
        <v>28</v>
      </c>
      <c r="B17" s="74" t="s">
        <v>35</v>
      </c>
      <c r="C17" s="75"/>
      <c r="D17" s="75"/>
      <c r="E17" s="76"/>
    </row>
    <row r="18" spans="1:5" ht="27.5" customHeight="1" thickBot="1" x14ac:dyDescent="0.4">
      <c r="A18" s="67"/>
      <c r="B18" s="17">
        <v>70</v>
      </c>
      <c r="C18" s="17" t="s">
        <v>37</v>
      </c>
      <c r="D18" s="3"/>
      <c r="E18" s="18">
        <f>(D18*B18)</f>
        <v>0</v>
      </c>
    </row>
    <row r="19" spans="1:5" ht="26.25" customHeight="1" thickBot="1" x14ac:dyDescent="0.4">
      <c r="A19" s="19"/>
      <c r="B19" s="11">
        <v>50</v>
      </c>
      <c r="C19" s="12" t="s">
        <v>38</v>
      </c>
      <c r="D19" s="3"/>
      <c r="E19" s="18">
        <f t="shared" ref="E19:E21" si="1">(D19*B19)</f>
        <v>0</v>
      </c>
    </row>
    <row r="20" spans="1:5" ht="26.25" customHeight="1" thickBot="1" x14ac:dyDescent="0.4">
      <c r="A20" s="19"/>
      <c r="B20" s="20">
        <v>50</v>
      </c>
      <c r="C20" s="17" t="s">
        <v>39</v>
      </c>
      <c r="D20" s="3"/>
      <c r="E20" s="18">
        <f t="shared" si="1"/>
        <v>0</v>
      </c>
    </row>
    <row r="21" spans="1:5" ht="26.25" customHeight="1" thickBot="1" x14ac:dyDescent="0.4">
      <c r="A21" s="19"/>
      <c r="B21" s="17">
        <v>30</v>
      </c>
      <c r="C21" s="17" t="s">
        <v>40</v>
      </c>
      <c r="D21" s="3"/>
      <c r="E21" s="18">
        <f t="shared" si="1"/>
        <v>0</v>
      </c>
    </row>
    <row r="22" spans="1:5" ht="26.25" customHeight="1" thickBot="1" x14ac:dyDescent="0.4">
      <c r="A22" s="19"/>
      <c r="B22" s="102" t="s">
        <v>36</v>
      </c>
      <c r="C22" s="103"/>
      <c r="D22" s="104"/>
      <c r="E22" s="21">
        <f>E18+E19+E20+E21</f>
        <v>0</v>
      </c>
    </row>
    <row r="23" spans="1:5" ht="27.75" customHeight="1" thickBot="1" x14ac:dyDescent="0.4">
      <c r="A23" s="65" t="s">
        <v>30</v>
      </c>
      <c r="B23" s="71" t="s">
        <v>41</v>
      </c>
      <c r="C23" s="72"/>
      <c r="D23" s="72"/>
      <c r="E23" s="73"/>
    </row>
    <row r="24" spans="1:5" ht="21" customHeight="1" thickBot="1" x14ac:dyDescent="0.4">
      <c r="A24" s="66"/>
      <c r="B24" s="40" t="s">
        <v>1</v>
      </c>
      <c r="C24" s="45" t="s">
        <v>2</v>
      </c>
      <c r="D24" s="45" t="s">
        <v>3</v>
      </c>
      <c r="E24" s="24" t="s">
        <v>19</v>
      </c>
    </row>
    <row r="25" spans="1:5" ht="21" customHeight="1" thickBot="1" x14ac:dyDescent="0.4">
      <c r="A25" s="66"/>
      <c r="B25" s="42">
        <v>5</v>
      </c>
      <c r="C25" s="46" t="s">
        <v>47</v>
      </c>
      <c r="D25" s="3"/>
      <c r="E25" s="49">
        <f>(D25*B25)</f>
        <v>0</v>
      </c>
    </row>
    <row r="26" spans="1:5" ht="21" customHeight="1" thickBot="1" x14ac:dyDescent="0.4">
      <c r="A26" s="66"/>
      <c r="B26" s="43">
        <v>5</v>
      </c>
      <c r="C26" s="47" t="s">
        <v>48</v>
      </c>
      <c r="D26" s="3"/>
      <c r="E26" s="50">
        <f>(D26*B26)</f>
        <v>0</v>
      </c>
    </row>
    <row r="27" spans="1:5" ht="21" customHeight="1" thickBot="1" x14ac:dyDescent="0.4">
      <c r="A27" s="66"/>
      <c r="B27" s="43">
        <v>20</v>
      </c>
      <c r="C27" s="47" t="s">
        <v>49</v>
      </c>
      <c r="D27" s="3"/>
      <c r="E27" s="50">
        <f>(D27*B27)</f>
        <v>0</v>
      </c>
    </row>
    <row r="28" spans="1:5" ht="20.5" customHeight="1" thickBot="1" x14ac:dyDescent="0.4">
      <c r="A28" s="66"/>
      <c r="B28" s="43">
        <v>30</v>
      </c>
      <c r="C28" s="47" t="s">
        <v>50</v>
      </c>
      <c r="D28" s="3"/>
      <c r="E28" s="50">
        <f>(D28*B28)</f>
        <v>0</v>
      </c>
    </row>
    <row r="29" spans="1:5" ht="22.5" customHeight="1" thickBot="1" x14ac:dyDescent="0.4">
      <c r="A29" s="66"/>
      <c r="B29" s="44">
        <v>20</v>
      </c>
      <c r="C29" s="48" t="s">
        <v>51</v>
      </c>
      <c r="D29" s="3"/>
      <c r="E29" s="41">
        <f>(D29*B29)</f>
        <v>0</v>
      </c>
    </row>
    <row r="30" spans="1:5" ht="22.5" customHeight="1" thickBot="1" x14ac:dyDescent="0.4">
      <c r="A30" s="67"/>
      <c r="B30" s="83" t="s">
        <v>20</v>
      </c>
      <c r="C30" s="84"/>
      <c r="D30" s="84"/>
      <c r="E30" s="51">
        <f>(E25+E26+E27+E28+E29)</f>
        <v>0</v>
      </c>
    </row>
    <row r="31" spans="1:5" ht="28.5" customHeight="1" thickBot="1" x14ac:dyDescent="0.4">
      <c r="A31" s="65" t="s">
        <v>31</v>
      </c>
      <c r="B31" s="71" t="s">
        <v>52</v>
      </c>
      <c r="C31" s="72"/>
      <c r="D31" s="72"/>
      <c r="E31" s="73"/>
    </row>
    <row r="32" spans="1:5" ht="34.5" customHeight="1" thickBot="1" x14ac:dyDescent="0.4">
      <c r="A32" s="66"/>
      <c r="B32" s="10" t="s">
        <v>1</v>
      </c>
      <c r="C32" s="24" t="s">
        <v>2</v>
      </c>
      <c r="D32" s="24" t="s">
        <v>3</v>
      </c>
      <c r="E32" s="24" t="s">
        <v>4</v>
      </c>
    </row>
    <row r="33" spans="1:5" ht="21.5" customHeight="1" thickBot="1" x14ac:dyDescent="0.4">
      <c r="A33" s="66"/>
      <c r="B33" s="52">
        <v>5</v>
      </c>
      <c r="C33" s="54" t="s">
        <v>42</v>
      </c>
      <c r="D33" s="4"/>
      <c r="E33" s="18">
        <f>(B33*D33)</f>
        <v>0</v>
      </c>
    </row>
    <row r="34" spans="1:5" ht="27" customHeight="1" thickBot="1" x14ac:dyDescent="0.4">
      <c r="A34" s="66"/>
      <c r="B34" s="52">
        <v>5</v>
      </c>
      <c r="C34" s="54" t="s">
        <v>43</v>
      </c>
      <c r="D34" s="4"/>
      <c r="E34" s="18">
        <f>(B34*D34)</f>
        <v>0</v>
      </c>
    </row>
    <row r="35" spans="1:5" ht="22.5" customHeight="1" thickBot="1" x14ac:dyDescent="0.4">
      <c r="A35" s="66"/>
      <c r="B35" s="52">
        <v>5</v>
      </c>
      <c r="C35" s="54" t="s">
        <v>44</v>
      </c>
      <c r="D35" s="4"/>
      <c r="E35" s="18">
        <f>(B35*D35)</f>
        <v>0</v>
      </c>
    </row>
    <row r="36" spans="1:5" ht="23" customHeight="1" thickBot="1" x14ac:dyDescent="0.4">
      <c r="A36" s="66"/>
      <c r="B36" s="52">
        <v>10</v>
      </c>
      <c r="C36" s="54" t="s">
        <v>45</v>
      </c>
      <c r="D36" s="4"/>
      <c r="E36" s="18">
        <f>(B36*D36)</f>
        <v>0</v>
      </c>
    </row>
    <row r="37" spans="1:5" ht="25" customHeight="1" thickBot="1" x14ac:dyDescent="0.4">
      <c r="A37" s="66"/>
      <c r="B37" s="53">
        <v>5</v>
      </c>
      <c r="C37" s="55" t="s">
        <v>46</v>
      </c>
      <c r="D37" s="5"/>
      <c r="E37" s="18">
        <f>(B37*D37)</f>
        <v>0</v>
      </c>
    </row>
    <row r="38" spans="1:5" ht="32.25" customHeight="1" thickBot="1" x14ac:dyDescent="0.4">
      <c r="A38" s="67"/>
      <c r="B38" s="94" t="s">
        <v>32</v>
      </c>
      <c r="C38" s="95"/>
      <c r="D38" s="95"/>
      <c r="E38" s="51">
        <f>(E33+E34+E35+E36+E37)</f>
        <v>0</v>
      </c>
    </row>
    <row r="39" spans="1:5" ht="15" customHeight="1" thickBot="1" x14ac:dyDescent="0.4">
      <c r="A39" s="62" t="s">
        <v>16</v>
      </c>
      <c r="B39" s="85" t="s">
        <v>17</v>
      </c>
      <c r="C39" s="87" t="s">
        <v>18</v>
      </c>
      <c r="D39" s="89" t="s">
        <v>54</v>
      </c>
      <c r="E39" s="91" t="s">
        <v>9</v>
      </c>
    </row>
    <row r="40" spans="1:5" ht="26.25" customHeight="1" thickBot="1" x14ac:dyDescent="0.4">
      <c r="A40" s="63"/>
      <c r="B40" s="85"/>
      <c r="C40" s="88"/>
      <c r="D40" s="89"/>
      <c r="E40" s="92"/>
    </row>
    <row r="41" spans="1:5" ht="15.75" customHeight="1" thickBot="1" x14ac:dyDescent="0.4">
      <c r="A41" s="63"/>
      <c r="B41" s="85"/>
      <c r="C41" s="88"/>
      <c r="D41" s="89"/>
      <c r="E41" s="92"/>
    </row>
    <row r="42" spans="1:5" ht="15.75" customHeight="1" thickBot="1" x14ac:dyDescent="0.4">
      <c r="A42" s="63"/>
      <c r="B42" s="85"/>
      <c r="C42" s="88"/>
      <c r="D42" s="89"/>
      <c r="E42" s="92"/>
    </row>
    <row r="43" spans="1:5" ht="15.75" customHeight="1" thickBot="1" x14ac:dyDescent="0.4">
      <c r="A43" s="63"/>
      <c r="B43" s="85"/>
      <c r="C43" s="88"/>
      <c r="D43" s="89"/>
      <c r="E43" s="92"/>
    </row>
    <row r="44" spans="1:5" ht="15.75" customHeight="1" thickBot="1" x14ac:dyDescent="0.4">
      <c r="A44" s="63"/>
      <c r="B44" s="85"/>
      <c r="C44" s="88"/>
      <c r="D44" s="89"/>
      <c r="E44" s="92"/>
    </row>
    <row r="45" spans="1:5" ht="15.75" customHeight="1" thickBot="1" x14ac:dyDescent="0.4">
      <c r="A45" s="63"/>
      <c r="B45" s="85"/>
      <c r="C45" s="88"/>
      <c r="D45" s="90"/>
      <c r="E45" s="93"/>
    </row>
    <row r="46" spans="1:5" ht="27.75" customHeight="1" thickBot="1" x14ac:dyDescent="0.4">
      <c r="A46" s="64"/>
      <c r="B46" s="86"/>
      <c r="C46" s="25">
        <v>1000000</v>
      </c>
      <c r="D46" s="5"/>
      <c r="E46" s="51">
        <f>(C46*D46)/100</f>
        <v>0</v>
      </c>
    </row>
    <row r="47" spans="1:5" ht="19" customHeight="1" x14ac:dyDescent="0.35">
      <c r="A47" s="26" t="s">
        <v>15</v>
      </c>
      <c r="B47" s="111" t="s">
        <v>21</v>
      </c>
      <c r="C47" s="112"/>
      <c r="D47" s="112"/>
      <c r="E47" s="117">
        <f>(E16+E22+E30+E38+E46)</f>
        <v>0</v>
      </c>
    </row>
    <row r="48" spans="1:5" ht="19" x14ac:dyDescent="0.35">
      <c r="A48" s="27"/>
      <c r="B48" s="113"/>
      <c r="C48" s="114"/>
      <c r="D48" s="114"/>
      <c r="E48" s="118"/>
    </row>
    <row r="49" spans="1:8" ht="19" x14ac:dyDescent="0.35">
      <c r="A49" s="27"/>
      <c r="B49" s="113"/>
      <c r="C49" s="114"/>
      <c r="D49" s="114"/>
      <c r="E49" s="118"/>
    </row>
    <row r="50" spans="1:8" ht="19.5" thickBot="1" x14ac:dyDescent="0.4">
      <c r="A50" s="28"/>
      <c r="B50" s="115"/>
      <c r="C50" s="116"/>
      <c r="D50" s="116"/>
      <c r="E50" s="119"/>
    </row>
    <row r="51" spans="1:8" ht="37.5" customHeight="1" thickBot="1" x14ac:dyDescent="0.4">
      <c r="A51" s="29" t="s">
        <v>12</v>
      </c>
      <c r="B51" s="109" t="s">
        <v>14</v>
      </c>
      <c r="C51" s="110"/>
      <c r="D51" s="110"/>
      <c r="E51" s="30" t="s">
        <v>24</v>
      </c>
    </row>
    <row r="52" spans="1:8" ht="15" thickBot="1" x14ac:dyDescent="0.4">
      <c r="E52" s="31"/>
    </row>
    <row r="53" spans="1:8" ht="40" customHeight="1" x14ac:dyDescent="0.35">
      <c r="D53" s="105" t="s">
        <v>22</v>
      </c>
      <c r="E53" s="107">
        <f>IF((E47+E51)&gt;E55,"ERRORE",(E47+E51))</f>
        <v>13000</v>
      </c>
    </row>
    <row r="54" spans="1:8" ht="15" thickBot="1" x14ac:dyDescent="0.4">
      <c r="D54" s="106"/>
      <c r="E54" s="108"/>
    </row>
    <row r="55" spans="1:8" x14ac:dyDescent="0.35">
      <c r="D55" s="96" t="s">
        <v>33</v>
      </c>
      <c r="E55" s="99">
        <v>120000</v>
      </c>
    </row>
    <row r="56" spans="1:8" x14ac:dyDescent="0.35">
      <c r="D56" s="97"/>
      <c r="E56" s="100"/>
    </row>
    <row r="57" spans="1:8" ht="15" thickBot="1" x14ac:dyDescent="0.4">
      <c r="D57" s="98"/>
      <c r="E57" s="101"/>
      <c r="G57" s="56"/>
      <c r="H57" s="56"/>
    </row>
    <row r="59" spans="1:8" x14ac:dyDescent="0.35">
      <c r="E59" s="32"/>
    </row>
    <row r="61" spans="1:8" ht="21" x14ac:dyDescent="0.5">
      <c r="D61" s="33"/>
      <c r="E61" s="34"/>
    </row>
    <row r="63" spans="1:8" ht="21" x14ac:dyDescent="0.5">
      <c r="E63" s="35"/>
    </row>
    <row r="64" spans="1:8" ht="18.5" x14ac:dyDescent="0.45">
      <c r="E64" s="36"/>
    </row>
    <row r="67" spans="4:5" x14ac:dyDescent="0.35">
      <c r="D67" s="31"/>
    </row>
    <row r="68" spans="4:5" x14ac:dyDescent="0.35">
      <c r="D68" s="31"/>
    </row>
    <row r="69" spans="4:5" x14ac:dyDescent="0.35">
      <c r="D69" s="31"/>
    </row>
    <row r="70" spans="4:5" x14ac:dyDescent="0.35">
      <c r="D70" s="31"/>
    </row>
    <row r="71" spans="4:5" x14ac:dyDescent="0.35">
      <c r="D71" s="31"/>
    </row>
    <row r="72" spans="4:5" x14ac:dyDescent="0.35">
      <c r="D72" s="31"/>
      <c r="E72" s="31"/>
    </row>
    <row r="73" spans="4:5" x14ac:dyDescent="0.35">
      <c r="D73" s="37"/>
      <c r="E73" s="31"/>
    </row>
    <row r="74" spans="4:5" x14ac:dyDescent="0.35">
      <c r="E74" s="31"/>
    </row>
    <row r="75" spans="4:5" x14ac:dyDescent="0.35">
      <c r="E75" s="38"/>
    </row>
    <row r="78" spans="4:5" x14ac:dyDescent="0.35">
      <c r="E78" s="39"/>
    </row>
  </sheetData>
  <sheetProtection algorithmName="SHA-512" hashValue="gWGQLlp/uai63gOIW0ze/b9CH0FPb/lo0/iyihl/nz/Lq65jw4Sn+TbSoIpn6JlS1fusMu6rFwYI0i+MDw9C9g==" saltValue="VbD4orprKRcdiXKNale3Ww==" spinCount="100000" sheet="1" objects="1" scenarios="1"/>
  <mergeCells count="24">
    <mergeCell ref="D55:D57"/>
    <mergeCell ref="E55:E57"/>
    <mergeCell ref="B22:D22"/>
    <mergeCell ref="D53:D54"/>
    <mergeCell ref="E53:E54"/>
    <mergeCell ref="B51:D51"/>
    <mergeCell ref="B47:D50"/>
    <mergeCell ref="E47:E50"/>
    <mergeCell ref="A39:A46"/>
    <mergeCell ref="A31:A38"/>
    <mergeCell ref="A23:A30"/>
    <mergeCell ref="B7:E7"/>
    <mergeCell ref="B23:E23"/>
    <mergeCell ref="B17:E17"/>
    <mergeCell ref="B16:D16"/>
    <mergeCell ref="A6:A16"/>
    <mergeCell ref="A17:A18"/>
    <mergeCell ref="B31:E31"/>
    <mergeCell ref="B30:D30"/>
    <mergeCell ref="B39:B46"/>
    <mergeCell ref="C39:C45"/>
    <mergeCell ref="D39:D45"/>
    <mergeCell ref="E39:E45"/>
    <mergeCell ref="B38:D38"/>
  </mergeCells>
  <conditionalFormatting sqref="E53:E54">
    <cfRule type="containsText" dxfId="0" priority="1" operator="containsText" text="ERRORE">
      <formula>NOT(ISERROR(SEARCH("ERRORE",E53)))</formula>
    </cfRule>
  </conditionalFormatting>
  <dataValidations count="1">
    <dataValidation type="decimal" allowBlank="1" showInputMessage="1" showErrorMessage="1" errorTitle="valore non consentito" error="si accettano valori compresi da 0 a 0,70" sqref="D46">
      <formula1>0</formula1>
      <formula2>0.7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csy</dc:creator>
  <cp:lastModifiedBy>csy</cp:lastModifiedBy>
  <dcterms:created xsi:type="dcterms:W3CDTF">2017-10-24T09:21:40Z</dcterms:created>
  <dcterms:modified xsi:type="dcterms:W3CDTF">2021-10-15T09:52:04Z</dcterms:modified>
</cp:coreProperties>
</file>